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ส่วนที่ 3" sheetId="1" r:id="rId1"/>
    <sheet name="แบบ ผ 01สรุป" sheetId="2" r:id="rId2"/>
  </sheets>
  <definedNames>
    <definedName name="_xlnm.Print_Titles" localSheetId="1">'แบบ ผ 01สรุป'!$K:$K,'แบบ ผ 01สรุป'!$6:$8</definedName>
    <definedName name="_xlnm.Print_Titles" localSheetId="0">'ส่วนที่ 3'!$3:$3</definedName>
  </definedNames>
  <calcPr calcId="144525"/>
</workbook>
</file>

<file path=xl/calcChain.xml><?xml version="1.0" encoding="utf-8"?>
<calcChain xmlns="http://schemas.openxmlformats.org/spreadsheetml/2006/main">
  <c r="J46" i="2" l="1"/>
  <c r="K46" i="2"/>
  <c r="I46" i="2"/>
  <c r="H46" i="2"/>
  <c r="G46" i="2"/>
  <c r="F46" i="2"/>
  <c r="E46" i="2"/>
  <c r="D46" i="2"/>
  <c r="C46" i="2"/>
  <c r="B46" i="2"/>
  <c r="K42" i="2" l="1"/>
  <c r="I42" i="2"/>
  <c r="G42" i="2"/>
  <c r="E42" i="2"/>
  <c r="C42" i="2"/>
  <c r="B42" i="2"/>
  <c r="K39" i="2"/>
  <c r="J39" i="2"/>
  <c r="I39" i="2"/>
  <c r="H39" i="2"/>
  <c r="G39" i="2"/>
  <c r="F39" i="2"/>
  <c r="E39" i="2"/>
  <c r="D39" i="2"/>
  <c r="C39" i="2"/>
  <c r="B39" i="2"/>
  <c r="K35" i="2"/>
  <c r="J35" i="2"/>
  <c r="I35" i="2"/>
  <c r="H35" i="2"/>
  <c r="G35" i="2"/>
  <c r="F35" i="2"/>
  <c r="E35" i="2"/>
  <c r="D35" i="2"/>
  <c r="C35" i="2"/>
  <c r="B35" i="2"/>
  <c r="K29" i="2"/>
  <c r="J29" i="2"/>
  <c r="I29" i="2"/>
  <c r="H29" i="2"/>
  <c r="G29" i="2"/>
  <c r="F29" i="2"/>
  <c r="E29" i="2"/>
  <c r="D29" i="2"/>
  <c r="C29" i="2"/>
  <c r="B29" i="2"/>
  <c r="K24" i="2"/>
  <c r="J24" i="2"/>
  <c r="I24" i="2"/>
  <c r="H24" i="2"/>
  <c r="G24" i="2"/>
  <c r="F24" i="2"/>
  <c r="E24" i="2"/>
  <c r="D24" i="2"/>
  <c r="C24" i="2"/>
  <c r="B24" i="2"/>
  <c r="K14" i="2"/>
  <c r="K47" i="2" s="1"/>
  <c r="J14" i="2"/>
  <c r="J47" i="2" s="1"/>
  <c r="I14" i="2"/>
  <c r="H14" i="2"/>
  <c r="H47" i="2" s="1"/>
  <c r="G14" i="2"/>
  <c r="F14" i="2"/>
  <c r="F47" i="2" s="1"/>
  <c r="E14" i="2"/>
  <c r="D14" i="2"/>
  <c r="D47" i="2" s="1"/>
  <c r="C14" i="2"/>
  <c r="C47" i="2" s="1"/>
  <c r="B14" i="2"/>
  <c r="B47" i="2" s="1"/>
  <c r="E47" i="2" l="1"/>
  <c r="I47" i="2"/>
  <c r="G47" i="2"/>
</calcChain>
</file>

<file path=xl/sharedStrings.xml><?xml version="1.0" encoding="utf-8"?>
<sst xmlns="http://schemas.openxmlformats.org/spreadsheetml/2006/main" count="149" uniqueCount="76">
  <si>
    <t>ส่วนที่ 3 การนำแผนพัฒนาท้องถิ่นไปสู่การปฏิบัติ</t>
  </si>
  <si>
    <t>1. ยุทธศาสตร์การพัฒนาและแผนงาน</t>
  </si>
  <si>
    <t xml:space="preserve">ที่ </t>
  </si>
  <si>
    <t>ยุทธศาสตร์</t>
  </si>
  <si>
    <t>ด้าน</t>
  </si>
  <si>
    <t>แผนงาน</t>
  </si>
  <si>
    <t>หน่วยงานรับผิดชอบ</t>
  </si>
  <si>
    <t>หน่วยงานสนับสนุน</t>
  </si>
  <si>
    <t>รวม</t>
  </si>
  <si>
    <t>2.บัญชีโครงการพัฒนาท้องถิ่น</t>
  </si>
  <si>
    <t>บัญชีสรุปโครงการพัฒนา</t>
  </si>
  <si>
    <t>แผนพัฒนาท้องถิ่น (พ.ศ.2561-2565)</t>
  </si>
  <si>
    <t>เทศบาลตำบลชะมาย</t>
  </si>
  <si>
    <t>ปี 2561</t>
  </si>
  <si>
    <t>งบประมาณ</t>
  </si>
  <si>
    <t>จำนวน</t>
  </si>
  <si>
    <t>โครงการ</t>
  </si>
  <si>
    <t xml:space="preserve"> (บาท)</t>
  </si>
  <si>
    <t>ปี 2562</t>
  </si>
  <si>
    <t>ปี 2563</t>
  </si>
  <si>
    <t>ปี 2564</t>
  </si>
  <si>
    <t>ปี 2565</t>
  </si>
  <si>
    <t>รวมทั้งสิ้น</t>
  </si>
  <si>
    <t>ยุทธศาสตร์ที่ 1 การพัฒนาโครงสร้างพื้นฐาน การจราจร และผังเมืองรวม</t>
  </si>
  <si>
    <t>ยุทธศาสตร์ที่ 2 การพัฒนาคนและสังคม</t>
  </si>
  <si>
    <t>2.1 แผนงานบริหารงานทั่วไป</t>
  </si>
  <si>
    <t>2.2 แผนงานการศึกษา</t>
  </si>
  <si>
    <t>2.3 แผนงานสาธารณสุข</t>
  </si>
  <si>
    <t>2.4 แผนงานสังคมสงเคราะห์</t>
  </si>
  <si>
    <t>2.5 แผนงานสร้างความเข้มแข็งของชุมชน</t>
  </si>
  <si>
    <t>2.6 แผนงานการศาสนา วัฒนธรรม และนันทนาการ</t>
  </si>
  <si>
    <t>2.7 แผนงานงบกลาง</t>
  </si>
  <si>
    <t>ยุทธศาสตร์ที่ 3 การพัฒนาเศษฐกิจและแก้ไขปัญหาความยากจน</t>
  </si>
  <si>
    <t>3.1 แผนงานสร้างความเข้มแข็งของชุมชน</t>
  </si>
  <si>
    <t>ยุทธศาสตร์ที่ 4 ด้านการบริหารและการจัดการองค์กร</t>
  </si>
  <si>
    <t>4.1 แผนงานบริหารงานทั่วไป</t>
  </si>
  <si>
    <t>4.2 แผนงานการรักษาความสงบภายใน</t>
  </si>
  <si>
    <t>4.3 แผนงานสร้างความเข้มแข็งของชุมชน</t>
  </si>
  <si>
    <t>4.4 แผนงานการพาณิชย์</t>
  </si>
  <si>
    <t>ยุทธศาสตร์ที่ 5 ด้านสิ่งแวดล้อมและพัฒนาระบบป้องกันและแก้ไขปัญหาน้ำท่วม</t>
  </si>
  <si>
    <t>5.1 แผนงานสาธารณสุข</t>
  </si>
  <si>
    <t>5.2 แผนงานเคหะชุมชน</t>
  </si>
  <si>
    <t>6.ยุทธศาสตร์ด้านการเงินการคลัง</t>
  </si>
  <si>
    <t>6.1 แผนงานบริหารงานทั่วไป</t>
  </si>
  <si>
    <t>1.1 แผนงานเคหะชุมชน</t>
  </si>
  <si>
    <t>1.2 แผนงานอุตสาหกรรมและการโยธา</t>
  </si>
  <si>
    <t>1.3 แผนงานการศึกษา</t>
  </si>
  <si>
    <t>1.4 แผนงานสาธารณสุข</t>
  </si>
  <si>
    <t>ยุทธศาสตร์การพัฒนาโครงสร้างพื้นฐาน การจราจร และผังเมืองรวม</t>
  </si>
  <si>
    <t>กองช่าง</t>
  </si>
  <si>
    <t>งานการศึกษา สำนักปลัดเทศบาล</t>
  </si>
  <si>
    <t>กองสาธารณสุขและสิ่งแวดล้อม</t>
  </si>
  <si>
    <t>ยุทธศาสตร์การพัฒนาคนและสังคม</t>
  </si>
  <si>
    <t>สำนักปลัดเทศบาล กองวิชาการและแผนงาน</t>
  </si>
  <si>
    <t>งานพัฒนาชุมชน สำนักปลัดเทศบาล</t>
  </si>
  <si>
    <t>งานป้องกันและบรรเทาสาธารณภัย สำนักปลัดเทศบาล</t>
  </si>
  <si>
    <t>ยุทธศาสตร์การพัฒนาเศรษฐกิจและแก้ไขปัญหาความยากจน</t>
  </si>
  <si>
    <t>ยุทธศาสตร์ด้านการบริหารและการจัดการองค์กร</t>
  </si>
  <si>
    <t>สถานีขนส่งผู้โดยสารอำเภอทุ่งสง</t>
  </si>
  <si>
    <t>ยุทธศาสตร์ด้านสิ่งแวดล้อมและพัฒนาระบบป้องกันและแก้ไขปัญหาน้ำท่วม</t>
  </si>
  <si>
    <t>ยุทธศาสตร์ด้านการเงินการคลัง</t>
  </si>
  <si>
    <t>กองคลัง</t>
  </si>
  <si>
    <t xml:space="preserve"> 6 ยุทธศาสตร์</t>
  </si>
  <si>
    <t>12 แผนงาน</t>
  </si>
  <si>
    <t>1.1 แผนงานเคหะและชุมชน</t>
  </si>
  <si>
    <t>บริการชุมชนและสังคม</t>
  </si>
  <si>
    <t>การเศรษฐกิจ</t>
  </si>
  <si>
    <t>บริหารทั่วไป</t>
  </si>
  <si>
    <t>การบริหารจัดการ</t>
  </si>
  <si>
    <t>ส่งเสริมอาชีพ</t>
  </si>
  <si>
    <t>1 สำนัก/ 4 กอง</t>
  </si>
  <si>
    <t>5 ด้าน</t>
  </si>
  <si>
    <t>3.2 แผนงานการเกษตร</t>
  </si>
  <si>
    <t>2.7 แผนงานรักษาความสงบภายใน</t>
  </si>
  <si>
    <t>2.8 แผนงานงบกลาง</t>
  </si>
  <si>
    <t>แบบ ผ02/1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</si>
</sst>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  <font>
      <sz val="12"/>
      <color theme="1"/>
      <name val="TH SarabunIT๙"/>
      <family val="2"/>
    </font>
    <font>
      <b/>
      <sz val="12"/>
      <name val="TH SarabunIT๙"/>
      <family val="2"/>
    </font>
    <font>
      <sz val="12"/>
      <name val="TH SarabunIT๙"/>
      <family val="2"/>
    </font>
    <font>
      <b/>
      <sz val="16"/>
      <color theme="1"/>
      <name val="TH SarabunIT๙"/>
      <family val="2"/>
    </font>
    <font>
      <b/>
      <u/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8" fillId="0" borderId="0" xfId="0" applyFont="1"/>
    <xf numFmtId="0" fontId="4" fillId="0" borderId="1" xfId="0" applyFont="1" applyBorder="1" applyAlignment="1">
      <alignment vertical="center" wrapText="1"/>
    </xf>
    <xf numFmtId="187" fontId="8" fillId="0" borderId="1" xfId="1" applyNumberFormat="1" applyFont="1" applyBorder="1"/>
    <xf numFmtId="187" fontId="4" fillId="0" borderId="1" xfId="1" applyNumberFormat="1" applyFont="1" applyBorder="1"/>
    <xf numFmtId="0" fontId="8" fillId="0" borderId="1" xfId="0" applyFont="1" applyBorder="1"/>
    <xf numFmtId="187" fontId="9" fillId="0" borderId="1" xfId="1" applyNumberFormat="1" applyFont="1" applyBorder="1"/>
    <xf numFmtId="187" fontId="10" fillId="0" borderId="1" xfId="1" applyNumberFormat="1" applyFont="1" applyBorder="1"/>
    <xf numFmtId="187" fontId="10" fillId="0" borderId="1" xfId="1" applyNumberFormat="1" applyFont="1" applyBorder="1" applyAlignment="1"/>
    <xf numFmtId="0" fontId="9" fillId="0" borderId="1" xfId="0" applyFont="1" applyBorder="1"/>
    <xf numFmtId="187" fontId="9" fillId="0" borderId="1" xfId="1" applyNumberFormat="1" applyFont="1" applyBorder="1" applyAlignment="1">
      <alignment wrapText="1"/>
    </xf>
    <xf numFmtId="0" fontId="10" fillId="0" borderId="1" xfId="0" applyFont="1" applyBorder="1"/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horizontal="left"/>
    </xf>
    <xf numFmtId="0" fontId="5" fillId="0" borderId="0" xfId="0" applyFont="1"/>
    <xf numFmtId="0" fontId="3" fillId="0" borderId="0" xfId="0" applyFont="1"/>
    <xf numFmtId="0" fontId="7" fillId="0" borderId="0" xfId="0" applyFont="1"/>
    <xf numFmtId="0" fontId="6" fillId="0" borderId="0" xfId="0" applyFont="1"/>
    <xf numFmtId="187" fontId="8" fillId="0" borderId="0" xfId="1" applyNumberFormat="1" applyFont="1"/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opLeftCell="A13" workbookViewId="0">
      <selection activeCell="D16" sqref="D16"/>
    </sheetView>
  </sheetViews>
  <sheetFormatPr defaultRowHeight="18.75" x14ac:dyDescent="0.3"/>
  <cols>
    <col min="1" max="1" width="3.875" style="15" customWidth="1"/>
    <col min="2" max="2" width="25.125" style="15" customWidth="1"/>
    <col min="3" max="3" width="7.75" style="15" customWidth="1"/>
    <col min="4" max="4" width="20.875" style="15" customWidth="1"/>
    <col min="5" max="5" width="13.875" style="40" customWidth="1"/>
    <col min="6" max="6" width="9.5" style="15" customWidth="1"/>
    <col min="7" max="16384" width="9" style="15"/>
  </cols>
  <sheetData>
    <row r="1" spans="1:14" ht="20.25" x14ac:dyDescent="0.3">
      <c r="A1" s="27" t="s">
        <v>0</v>
      </c>
      <c r="B1" s="16"/>
      <c r="C1" s="16"/>
      <c r="D1" s="16"/>
      <c r="E1" s="26"/>
      <c r="F1" s="16"/>
    </row>
    <row r="2" spans="1:14" x14ac:dyDescent="0.3">
      <c r="A2" s="16" t="s">
        <v>1</v>
      </c>
      <c r="B2" s="16"/>
      <c r="C2" s="16"/>
      <c r="D2" s="16"/>
      <c r="E2" s="26"/>
      <c r="F2" s="16"/>
    </row>
    <row r="3" spans="1:14" s="30" customFormat="1" ht="37.5" x14ac:dyDescent="0.2">
      <c r="A3" s="28" t="s">
        <v>2</v>
      </c>
      <c r="B3" s="28" t="s">
        <v>3</v>
      </c>
      <c r="C3" s="28" t="s">
        <v>4</v>
      </c>
      <c r="D3" s="28" t="s">
        <v>5</v>
      </c>
      <c r="E3" s="29" t="s">
        <v>6</v>
      </c>
      <c r="F3" s="29" t="s">
        <v>7</v>
      </c>
    </row>
    <row r="4" spans="1:14" s="34" customFormat="1" ht="56.25" x14ac:dyDescent="0.2">
      <c r="A4" s="31">
        <v>1</v>
      </c>
      <c r="B4" s="32" t="s">
        <v>48</v>
      </c>
      <c r="C4" s="33" t="s">
        <v>65</v>
      </c>
      <c r="D4" s="34" t="s">
        <v>64</v>
      </c>
      <c r="E4" s="31" t="s">
        <v>49</v>
      </c>
      <c r="F4" s="41" t="s">
        <v>12</v>
      </c>
    </row>
    <row r="5" spans="1:14" s="34" customFormat="1" ht="37.5" x14ac:dyDescent="0.2">
      <c r="A5" s="31"/>
      <c r="B5" s="32"/>
      <c r="C5" s="33" t="s">
        <v>66</v>
      </c>
      <c r="D5" s="33" t="s">
        <v>45</v>
      </c>
      <c r="E5" s="31" t="s">
        <v>49</v>
      </c>
      <c r="F5" s="42"/>
    </row>
    <row r="6" spans="1:14" s="34" customFormat="1" ht="56.25" x14ac:dyDescent="0.2">
      <c r="A6" s="31"/>
      <c r="B6" s="33"/>
      <c r="C6" s="33" t="s">
        <v>65</v>
      </c>
      <c r="D6" s="33" t="s">
        <v>46</v>
      </c>
      <c r="E6" s="31" t="s">
        <v>50</v>
      </c>
      <c r="F6" s="42"/>
    </row>
    <row r="7" spans="1:14" s="34" customFormat="1" ht="56.25" x14ac:dyDescent="0.2">
      <c r="A7" s="31"/>
      <c r="B7" s="33"/>
      <c r="C7" s="33" t="s">
        <v>65</v>
      </c>
      <c r="D7" s="33" t="s">
        <v>47</v>
      </c>
      <c r="E7" s="31" t="s">
        <v>51</v>
      </c>
      <c r="F7" s="42"/>
    </row>
    <row r="8" spans="1:14" s="34" customFormat="1" ht="56.25" x14ac:dyDescent="0.2">
      <c r="A8" s="31">
        <v>2</v>
      </c>
      <c r="B8" s="32" t="s">
        <v>52</v>
      </c>
      <c r="C8" s="33" t="s">
        <v>67</v>
      </c>
      <c r="D8" s="33" t="s">
        <v>25</v>
      </c>
      <c r="E8" s="31" t="s">
        <v>53</v>
      </c>
      <c r="F8" s="42"/>
    </row>
    <row r="9" spans="1:14" s="34" customFormat="1" ht="56.25" x14ac:dyDescent="0.2">
      <c r="A9" s="31"/>
      <c r="B9" s="32"/>
      <c r="C9" s="33" t="s">
        <v>65</v>
      </c>
      <c r="D9" s="33" t="s">
        <v>26</v>
      </c>
      <c r="E9" s="31" t="s">
        <v>50</v>
      </c>
      <c r="F9" s="42"/>
    </row>
    <row r="10" spans="1:14" s="34" customFormat="1" ht="56.25" x14ac:dyDescent="0.2">
      <c r="A10" s="31"/>
      <c r="B10" s="33"/>
      <c r="C10" s="33" t="s">
        <v>65</v>
      </c>
      <c r="D10" s="33" t="s">
        <v>27</v>
      </c>
      <c r="E10" s="31" t="s">
        <v>51</v>
      </c>
      <c r="F10" s="42"/>
      <c r="G10" s="35"/>
      <c r="H10" s="35"/>
      <c r="I10" s="35"/>
      <c r="J10" s="35"/>
      <c r="K10" s="35"/>
      <c r="L10" s="35"/>
      <c r="M10" s="35"/>
      <c r="N10" s="35"/>
    </row>
    <row r="11" spans="1:14" s="34" customFormat="1" ht="56.25" x14ac:dyDescent="0.2">
      <c r="A11" s="31"/>
      <c r="B11" s="33"/>
      <c r="C11" s="33" t="s">
        <v>65</v>
      </c>
      <c r="D11" s="33" t="s">
        <v>28</v>
      </c>
      <c r="E11" s="31" t="s">
        <v>54</v>
      </c>
      <c r="F11" s="42"/>
    </row>
    <row r="12" spans="1:14" s="34" customFormat="1" ht="56.25" x14ac:dyDescent="0.2">
      <c r="A12" s="31"/>
      <c r="B12" s="33"/>
      <c r="C12" s="33" t="s">
        <v>65</v>
      </c>
      <c r="D12" s="33" t="s">
        <v>29</v>
      </c>
      <c r="E12" s="31" t="s">
        <v>54</v>
      </c>
      <c r="F12" s="42"/>
    </row>
    <row r="13" spans="1:14" s="34" customFormat="1" ht="56.25" x14ac:dyDescent="0.2">
      <c r="A13" s="31"/>
      <c r="B13" s="33"/>
      <c r="C13" s="33" t="s">
        <v>65</v>
      </c>
      <c r="D13" s="33" t="s">
        <v>30</v>
      </c>
      <c r="E13" s="31" t="s">
        <v>50</v>
      </c>
      <c r="F13" s="42"/>
    </row>
    <row r="14" spans="1:14" s="34" customFormat="1" ht="56.25" x14ac:dyDescent="0.2">
      <c r="A14" s="31"/>
      <c r="B14" s="33"/>
      <c r="C14" s="33" t="s">
        <v>65</v>
      </c>
      <c r="D14" s="33" t="s">
        <v>31</v>
      </c>
      <c r="E14" s="31" t="s">
        <v>54</v>
      </c>
      <c r="F14" s="42"/>
    </row>
    <row r="15" spans="1:14" s="34" customFormat="1" ht="37.5" x14ac:dyDescent="0.2">
      <c r="A15" s="31">
        <v>3</v>
      </c>
      <c r="B15" s="32" t="s">
        <v>56</v>
      </c>
      <c r="C15" s="33" t="s">
        <v>69</v>
      </c>
      <c r="D15" s="33" t="s">
        <v>33</v>
      </c>
      <c r="E15" s="31" t="s">
        <v>54</v>
      </c>
      <c r="F15" s="41" t="s">
        <v>12</v>
      </c>
    </row>
    <row r="16" spans="1:14" s="34" customFormat="1" ht="37.5" x14ac:dyDescent="0.2">
      <c r="A16" s="31"/>
      <c r="B16" s="33"/>
      <c r="C16" s="33" t="s">
        <v>69</v>
      </c>
      <c r="D16" s="33" t="s">
        <v>72</v>
      </c>
      <c r="E16" s="31" t="s">
        <v>54</v>
      </c>
      <c r="F16" s="42"/>
    </row>
    <row r="17" spans="1:6" s="34" customFormat="1" ht="56.25" x14ac:dyDescent="0.2">
      <c r="A17" s="31">
        <v>4</v>
      </c>
      <c r="B17" s="32" t="s">
        <v>57</v>
      </c>
      <c r="C17" s="33" t="s">
        <v>68</v>
      </c>
      <c r="D17" s="36" t="s">
        <v>35</v>
      </c>
      <c r="E17" s="31" t="s">
        <v>53</v>
      </c>
      <c r="F17" s="42"/>
    </row>
    <row r="18" spans="1:6" s="34" customFormat="1" ht="56.25" x14ac:dyDescent="0.2">
      <c r="A18" s="31"/>
      <c r="B18" s="33"/>
      <c r="C18" s="33" t="s">
        <v>65</v>
      </c>
      <c r="D18" s="33" t="s">
        <v>36</v>
      </c>
      <c r="E18" s="31" t="s">
        <v>55</v>
      </c>
      <c r="F18" s="42"/>
    </row>
    <row r="19" spans="1:6" s="34" customFormat="1" ht="56.25" x14ac:dyDescent="0.2">
      <c r="A19" s="31"/>
      <c r="B19" s="33"/>
      <c r="C19" s="33" t="s">
        <v>68</v>
      </c>
      <c r="D19" s="37" t="s">
        <v>37</v>
      </c>
      <c r="E19" s="31" t="s">
        <v>54</v>
      </c>
      <c r="F19" s="42"/>
    </row>
    <row r="20" spans="1:6" s="34" customFormat="1" ht="56.25" x14ac:dyDescent="0.2">
      <c r="A20" s="31"/>
      <c r="B20" s="33"/>
      <c r="C20" s="33" t="s">
        <v>65</v>
      </c>
      <c r="D20" s="33" t="s">
        <v>38</v>
      </c>
      <c r="E20" s="31" t="s">
        <v>58</v>
      </c>
      <c r="F20" s="42"/>
    </row>
    <row r="21" spans="1:6" s="34" customFormat="1" ht="56.25" x14ac:dyDescent="0.2">
      <c r="A21" s="31">
        <v>5</v>
      </c>
      <c r="B21" s="32" t="s">
        <v>59</v>
      </c>
      <c r="C21" s="33" t="s">
        <v>65</v>
      </c>
      <c r="D21" s="33" t="s">
        <v>40</v>
      </c>
      <c r="E21" s="31" t="s">
        <v>51</v>
      </c>
      <c r="F21" s="42"/>
    </row>
    <row r="22" spans="1:6" s="34" customFormat="1" ht="56.25" x14ac:dyDescent="0.2">
      <c r="A22" s="31"/>
      <c r="B22" s="33"/>
      <c r="C22" s="33" t="s">
        <v>65</v>
      </c>
      <c r="D22" s="33" t="s">
        <v>41</v>
      </c>
      <c r="E22" s="31" t="s">
        <v>51</v>
      </c>
      <c r="F22" s="42"/>
    </row>
    <row r="23" spans="1:6" s="34" customFormat="1" ht="56.25" x14ac:dyDescent="0.2">
      <c r="A23" s="31">
        <v>6</v>
      </c>
      <c r="B23" s="32" t="s">
        <v>60</v>
      </c>
      <c r="C23" s="33" t="s">
        <v>65</v>
      </c>
      <c r="D23" s="33" t="s">
        <v>43</v>
      </c>
      <c r="E23" s="31" t="s">
        <v>61</v>
      </c>
      <c r="F23" s="42"/>
    </row>
    <row r="24" spans="1:6" s="39" customFormat="1" x14ac:dyDescent="0.2">
      <c r="A24" s="38" t="s">
        <v>8</v>
      </c>
      <c r="B24" s="38" t="s">
        <v>62</v>
      </c>
      <c r="C24" s="38" t="s">
        <v>71</v>
      </c>
      <c r="D24" s="38" t="s">
        <v>63</v>
      </c>
      <c r="E24" s="38" t="s">
        <v>70</v>
      </c>
      <c r="F24" s="43"/>
    </row>
  </sheetData>
  <mergeCells count="2">
    <mergeCell ref="F4:F14"/>
    <mergeCell ref="F15:F24"/>
  </mergeCells>
  <pageMargins left="0.70866141732283472" right="0.70866141732283472" top="0.74803149606299213" bottom="0.74803149606299213" header="0.31496062992125984" footer="0.31496062992125984"/>
  <pageSetup paperSize="9" firstPageNumber="21" orientation="portrait" useFirstPageNumber="1" r:id="rId1"/>
  <headerFooter>
    <oddFooter>&amp;C&amp;"TH SarabunIT๙,ธรรมดา"&amp;14&amp;P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10" workbookViewId="0">
      <selection activeCell="M19" sqref="M19"/>
    </sheetView>
  </sheetViews>
  <sheetFormatPr defaultRowHeight="20.25" x14ac:dyDescent="0.3"/>
  <cols>
    <col min="1" max="1" width="40.125" style="1" customWidth="1"/>
    <col min="2" max="2" width="5" style="1" customWidth="1"/>
    <col min="3" max="3" width="9.75" style="1" customWidth="1"/>
    <col min="4" max="4" width="5.125" style="1" customWidth="1"/>
    <col min="5" max="5" width="10.875" style="1" customWidth="1"/>
    <col min="6" max="6" width="5.5" style="1" customWidth="1"/>
    <col min="7" max="7" width="11" style="1" customWidth="1"/>
    <col min="8" max="8" width="5.75" style="1" customWidth="1"/>
    <col min="9" max="9" width="10.875" style="1" customWidth="1"/>
    <col min="10" max="10" width="6" style="1" customWidth="1"/>
    <col min="11" max="11" width="12.625" style="1" customWidth="1"/>
    <col min="12" max="16384" width="9" style="1"/>
  </cols>
  <sheetData>
    <row r="1" spans="1:11" s="16" customFormat="1" ht="18.75" x14ac:dyDescent="0.3">
      <c r="A1" s="51" t="s">
        <v>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s="16" customFormat="1" ht="18.75" x14ac:dyDescent="0.3">
      <c r="A2" s="52" t="s">
        <v>10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16" customFormat="1" ht="18.75" x14ac:dyDescent="0.3">
      <c r="A3" s="52" t="s">
        <v>11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16" customFormat="1" ht="18.75" x14ac:dyDescent="0.3">
      <c r="A4" s="52" t="s">
        <v>12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s="15" customFormat="1" ht="18.75" x14ac:dyDescent="0.3"/>
    <row r="6" spans="1:11" s="16" customFormat="1" ht="18.75" x14ac:dyDescent="0.3">
      <c r="A6" s="53" t="s">
        <v>3</v>
      </c>
      <c r="B6" s="50" t="s">
        <v>13</v>
      </c>
      <c r="C6" s="50"/>
      <c r="D6" s="50" t="s">
        <v>18</v>
      </c>
      <c r="E6" s="50"/>
      <c r="F6" s="50" t="s">
        <v>19</v>
      </c>
      <c r="G6" s="50"/>
      <c r="H6" s="50" t="s">
        <v>20</v>
      </c>
      <c r="I6" s="50"/>
      <c r="J6" s="50" t="s">
        <v>21</v>
      </c>
      <c r="K6" s="50"/>
    </row>
    <row r="7" spans="1:11" s="16" customFormat="1" ht="18.75" x14ac:dyDescent="0.3">
      <c r="A7" s="54"/>
      <c r="B7" s="21" t="s">
        <v>15</v>
      </c>
      <c r="C7" s="21" t="s">
        <v>14</v>
      </c>
      <c r="D7" s="21" t="s">
        <v>15</v>
      </c>
      <c r="E7" s="21" t="s">
        <v>14</v>
      </c>
      <c r="F7" s="21" t="s">
        <v>15</v>
      </c>
      <c r="G7" s="21" t="s">
        <v>14</v>
      </c>
      <c r="H7" s="21" t="s">
        <v>15</v>
      </c>
      <c r="I7" s="21" t="s">
        <v>14</v>
      </c>
      <c r="J7" s="21" t="s">
        <v>15</v>
      </c>
      <c r="K7" s="21" t="s">
        <v>14</v>
      </c>
    </row>
    <row r="8" spans="1:11" s="16" customFormat="1" ht="18.75" x14ac:dyDescent="0.3">
      <c r="A8" s="55"/>
      <c r="B8" s="21" t="s">
        <v>16</v>
      </c>
      <c r="C8" s="21" t="s">
        <v>17</v>
      </c>
      <c r="D8" s="21" t="s">
        <v>16</v>
      </c>
      <c r="E8" s="21" t="s">
        <v>17</v>
      </c>
      <c r="F8" s="21" t="s">
        <v>16</v>
      </c>
      <c r="G8" s="21" t="s">
        <v>17</v>
      </c>
      <c r="H8" s="21" t="s">
        <v>16</v>
      </c>
      <c r="I8" s="21" t="s">
        <v>17</v>
      </c>
      <c r="J8" s="21" t="s">
        <v>16</v>
      </c>
      <c r="K8" s="21" t="s">
        <v>17</v>
      </c>
    </row>
    <row r="9" spans="1:11" s="15" customFormat="1" ht="31.5" x14ac:dyDescent="0.3">
      <c r="A9" s="3" t="s">
        <v>23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s="15" customFormat="1" ht="18.75" x14ac:dyDescent="0.3">
      <c r="A10" s="20" t="s">
        <v>44</v>
      </c>
      <c r="B10" s="4">
        <v>23</v>
      </c>
      <c r="C10" s="4">
        <v>3430000</v>
      </c>
      <c r="D10" s="4">
        <v>0</v>
      </c>
      <c r="E10" s="4">
        <v>0</v>
      </c>
      <c r="F10" s="4">
        <v>15</v>
      </c>
      <c r="G10" s="4">
        <v>3194500</v>
      </c>
      <c r="H10" s="4">
        <v>16</v>
      </c>
      <c r="I10" s="4">
        <v>2324000</v>
      </c>
      <c r="J10" s="4">
        <v>4</v>
      </c>
      <c r="K10" s="4">
        <v>983500</v>
      </c>
    </row>
    <row r="11" spans="1:11" s="15" customFormat="1" ht="18.75" x14ac:dyDescent="0.3">
      <c r="A11" s="6" t="s">
        <v>45</v>
      </c>
      <c r="B11" s="4">
        <v>66</v>
      </c>
      <c r="C11" s="4">
        <v>38057400</v>
      </c>
      <c r="D11" s="4">
        <v>118</v>
      </c>
      <c r="E11" s="4">
        <v>75701400</v>
      </c>
      <c r="F11" s="4">
        <v>111</v>
      </c>
      <c r="G11" s="4">
        <v>117491610</v>
      </c>
      <c r="H11" s="4">
        <v>65</v>
      </c>
      <c r="I11" s="4">
        <v>105658500</v>
      </c>
      <c r="J11" s="4">
        <v>65</v>
      </c>
      <c r="K11" s="4">
        <v>236465100</v>
      </c>
    </row>
    <row r="12" spans="1:11" s="15" customFormat="1" ht="18.75" x14ac:dyDescent="0.3">
      <c r="A12" s="6" t="s">
        <v>46</v>
      </c>
      <c r="B12" s="4">
        <v>6</v>
      </c>
      <c r="C12" s="4">
        <v>11820000</v>
      </c>
      <c r="D12" s="4">
        <v>6</v>
      </c>
      <c r="E12" s="4">
        <v>11820000</v>
      </c>
      <c r="F12" s="4">
        <v>7</v>
      </c>
      <c r="G12" s="4">
        <v>8170000</v>
      </c>
      <c r="H12" s="4">
        <v>7</v>
      </c>
      <c r="I12" s="4">
        <v>6170000</v>
      </c>
      <c r="J12" s="4">
        <v>7</v>
      </c>
      <c r="K12" s="4">
        <v>6020000</v>
      </c>
    </row>
    <row r="13" spans="1:11" s="15" customFormat="1" ht="18.75" x14ac:dyDescent="0.3">
      <c r="A13" s="6" t="s">
        <v>47</v>
      </c>
      <c r="B13" s="4">
        <v>0</v>
      </c>
      <c r="C13" s="4">
        <v>0</v>
      </c>
      <c r="D13" s="4">
        <v>1</v>
      </c>
      <c r="E13" s="4">
        <v>64000</v>
      </c>
      <c r="F13" s="4">
        <v>1</v>
      </c>
      <c r="G13" s="4">
        <v>150000</v>
      </c>
      <c r="H13" s="4">
        <v>0</v>
      </c>
      <c r="I13" s="4">
        <v>0</v>
      </c>
      <c r="J13" s="4">
        <v>0</v>
      </c>
      <c r="K13" s="4">
        <v>0</v>
      </c>
    </row>
    <row r="14" spans="1:11" s="16" customFormat="1" ht="18.75" x14ac:dyDescent="0.3">
      <c r="A14" s="22" t="s">
        <v>8</v>
      </c>
      <c r="B14" s="5">
        <f t="shared" ref="B14:K14" si="0">SUM(B11:B13)</f>
        <v>72</v>
      </c>
      <c r="C14" s="5">
        <f t="shared" si="0"/>
        <v>49877400</v>
      </c>
      <c r="D14" s="5">
        <f t="shared" si="0"/>
        <v>125</v>
      </c>
      <c r="E14" s="5">
        <f t="shared" si="0"/>
        <v>87585400</v>
      </c>
      <c r="F14" s="5">
        <f t="shared" si="0"/>
        <v>119</v>
      </c>
      <c r="G14" s="5">
        <f t="shared" si="0"/>
        <v>125811610</v>
      </c>
      <c r="H14" s="5">
        <f t="shared" si="0"/>
        <v>72</v>
      </c>
      <c r="I14" s="5">
        <f t="shared" si="0"/>
        <v>111828500</v>
      </c>
      <c r="J14" s="5">
        <f t="shared" si="0"/>
        <v>72</v>
      </c>
      <c r="K14" s="5">
        <f t="shared" si="0"/>
        <v>242485100</v>
      </c>
    </row>
    <row r="15" spans="1:11" s="17" customFormat="1" ht="18.75" x14ac:dyDescent="0.3">
      <c r="A15" s="7" t="s">
        <v>24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s="17" customFormat="1" ht="18.75" x14ac:dyDescent="0.3">
      <c r="A16" s="8" t="s">
        <v>25</v>
      </c>
      <c r="B16" s="8">
        <v>5</v>
      </c>
      <c r="C16" s="8">
        <v>661000</v>
      </c>
      <c r="D16" s="8">
        <v>5</v>
      </c>
      <c r="E16" s="8">
        <v>661000</v>
      </c>
      <c r="F16" s="8">
        <v>5</v>
      </c>
      <c r="G16" s="8">
        <v>731000</v>
      </c>
      <c r="H16" s="8">
        <v>5</v>
      </c>
      <c r="I16" s="8">
        <v>531000</v>
      </c>
      <c r="J16" s="8">
        <v>5</v>
      </c>
      <c r="K16" s="8">
        <v>481000</v>
      </c>
    </row>
    <row r="17" spans="1:11" s="17" customFormat="1" ht="18.75" x14ac:dyDescent="0.3">
      <c r="A17" s="8" t="s">
        <v>26</v>
      </c>
      <c r="B17" s="8">
        <v>9</v>
      </c>
      <c r="C17" s="8">
        <v>8914000</v>
      </c>
      <c r="D17" s="8">
        <v>11</v>
      </c>
      <c r="E17" s="8">
        <v>9140000</v>
      </c>
      <c r="F17" s="8">
        <v>12</v>
      </c>
      <c r="G17" s="8">
        <v>10709500</v>
      </c>
      <c r="H17" s="8">
        <v>12</v>
      </c>
      <c r="I17" s="8">
        <v>12519037</v>
      </c>
      <c r="J17" s="8">
        <v>12</v>
      </c>
      <c r="K17" s="8">
        <v>12489037</v>
      </c>
    </row>
    <row r="18" spans="1:11" s="17" customFormat="1" ht="18.75" x14ac:dyDescent="0.3">
      <c r="A18" s="9" t="s">
        <v>27</v>
      </c>
      <c r="B18" s="8">
        <v>29</v>
      </c>
      <c r="C18" s="8">
        <v>1541000</v>
      </c>
      <c r="D18" s="8">
        <v>29</v>
      </c>
      <c r="E18" s="8">
        <v>1541000</v>
      </c>
      <c r="F18" s="8">
        <v>30</v>
      </c>
      <c r="G18" s="8">
        <v>2041000</v>
      </c>
      <c r="H18" s="8">
        <v>30</v>
      </c>
      <c r="I18" s="8">
        <v>2041000</v>
      </c>
      <c r="J18" s="8">
        <v>19</v>
      </c>
      <c r="K18" s="8">
        <v>1229000</v>
      </c>
    </row>
    <row r="19" spans="1:11" s="17" customFormat="1" ht="18.75" x14ac:dyDescent="0.3">
      <c r="A19" s="8" t="s">
        <v>28</v>
      </c>
      <c r="B19" s="8">
        <v>5</v>
      </c>
      <c r="C19" s="8">
        <v>1330000</v>
      </c>
      <c r="D19" s="8">
        <v>5</v>
      </c>
      <c r="E19" s="8">
        <v>1330000</v>
      </c>
      <c r="F19" s="8">
        <v>6</v>
      </c>
      <c r="G19" s="8">
        <v>1680000</v>
      </c>
      <c r="H19" s="8">
        <v>5</v>
      </c>
      <c r="I19" s="8">
        <v>1330000</v>
      </c>
      <c r="J19" s="8">
        <v>5</v>
      </c>
      <c r="K19" s="8">
        <v>1330000</v>
      </c>
    </row>
    <row r="20" spans="1:11" s="17" customFormat="1" ht="18.75" x14ac:dyDescent="0.3">
      <c r="A20" s="8" t="s">
        <v>29</v>
      </c>
      <c r="B20" s="8">
        <v>9</v>
      </c>
      <c r="C20" s="8">
        <v>1307500</v>
      </c>
      <c r="D20" s="8">
        <v>10</v>
      </c>
      <c r="E20" s="8">
        <v>1370500</v>
      </c>
      <c r="F20" s="8">
        <v>13</v>
      </c>
      <c r="G20" s="8">
        <v>1392500</v>
      </c>
      <c r="H20" s="8">
        <v>11</v>
      </c>
      <c r="I20" s="8">
        <v>1413500</v>
      </c>
      <c r="J20" s="8">
        <v>11</v>
      </c>
      <c r="K20" s="8">
        <v>1420000</v>
      </c>
    </row>
    <row r="21" spans="1:11" s="17" customFormat="1" ht="18.75" x14ac:dyDescent="0.3">
      <c r="A21" s="8" t="s">
        <v>30</v>
      </c>
      <c r="B21" s="8">
        <v>22</v>
      </c>
      <c r="C21" s="8">
        <v>2292000</v>
      </c>
      <c r="D21" s="8">
        <v>26</v>
      </c>
      <c r="E21" s="8">
        <v>2942000</v>
      </c>
      <c r="F21" s="8">
        <v>26</v>
      </c>
      <c r="G21" s="8">
        <v>2682000</v>
      </c>
      <c r="H21" s="8">
        <v>26</v>
      </c>
      <c r="I21" s="8">
        <v>2942000</v>
      </c>
      <c r="J21" s="8">
        <v>26</v>
      </c>
      <c r="K21" s="8">
        <v>2212000</v>
      </c>
    </row>
    <row r="22" spans="1:11" s="17" customFormat="1" ht="18.75" x14ac:dyDescent="0.3">
      <c r="A22" s="8" t="s">
        <v>73</v>
      </c>
      <c r="B22" s="8">
        <v>1</v>
      </c>
      <c r="C22" s="8">
        <v>30000</v>
      </c>
      <c r="D22" s="8">
        <v>1</v>
      </c>
      <c r="E22" s="8">
        <v>30000</v>
      </c>
      <c r="F22" s="8">
        <v>1</v>
      </c>
      <c r="G22" s="8">
        <v>30000</v>
      </c>
      <c r="H22" s="8">
        <v>1</v>
      </c>
      <c r="I22" s="8">
        <v>30000</v>
      </c>
      <c r="J22" s="8">
        <v>1</v>
      </c>
      <c r="K22" s="8">
        <v>30000</v>
      </c>
    </row>
    <row r="23" spans="1:11" s="17" customFormat="1" ht="18.75" x14ac:dyDescent="0.3">
      <c r="A23" s="8" t="s">
        <v>74</v>
      </c>
      <c r="B23" s="8">
        <v>1</v>
      </c>
      <c r="C23" s="8">
        <v>300000</v>
      </c>
      <c r="D23" s="8">
        <v>4</v>
      </c>
      <c r="E23" s="8">
        <v>18290400</v>
      </c>
      <c r="F23" s="8">
        <v>4</v>
      </c>
      <c r="G23" s="8">
        <v>14642000</v>
      </c>
      <c r="H23" s="8">
        <v>4</v>
      </c>
      <c r="I23" s="8">
        <v>23188800</v>
      </c>
      <c r="J23" s="8">
        <v>4</v>
      </c>
      <c r="K23" s="8">
        <v>25594800</v>
      </c>
    </row>
    <row r="24" spans="1:11" s="18" customFormat="1" ht="18.75" x14ac:dyDescent="0.3">
      <c r="A24" s="23" t="s">
        <v>8</v>
      </c>
      <c r="B24" s="7">
        <f t="shared" ref="B24:K24" si="1">SUM(B16:B23)</f>
        <v>81</v>
      </c>
      <c r="C24" s="7">
        <f t="shared" si="1"/>
        <v>16375500</v>
      </c>
      <c r="D24" s="7">
        <f t="shared" si="1"/>
        <v>91</v>
      </c>
      <c r="E24" s="7">
        <f t="shared" si="1"/>
        <v>35304900</v>
      </c>
      <c r="F24" s="7">
        <f t="shared" si="1"/>
        <v>97</v>
      </c>
      <c r="G24" s="7">
        <f t="shared" si="1"/>
        <v>33908000</v>
      </c>
      <c r="H24" s="7">
        <f t="shared" si="1"/>
        <v>94</v>
      </c>
      <c r="I24" s="7">
        <f t="shared" si="1"/>
        <v>43995337</v>
      </c>
      <c r="J24" s="7">
        <f t="shared" si="1"/>
        <v>83</v>
      </c>
      <c r="K24" s="7">
        <f t="shared" si="1"/>
        <v>44785837</v>
      </c>
    </row>
    <row r="25" spans="1:11" s="15" customFormat="1" ht="18.75" x14ac:dyDescent="0.3">
      <c r="A25" s="47"/>
      <c r="B25" s="48"/>
      <c r="C25" s="48"/>
      <c r="D25" s="48"/>
      <c r="E25" s="48"/>
      <c r="F25" s="48"/>
      <c r="G25" s="48"/>
      <c r="H25" s="48"/>
      <c r="I25" s="48"/>
      <c r="J25" s="48"/>
      <c r="K25" s="49"/>
    </row>
    <row r="26" spans="1:11" s="15" customFormat="1" ht="18.75" x14ac:dyDescent="0.3">
      <c r="A26" s="11" t="s">
        <v>32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s="15" customFormat="1" ht="18.75" x14ac:dyDescent="0.3">
      <c r="A27" s="12" t="s">
        <v>33</v>
      </c>
      <c r="B27" s="4">
        <v>3</v>
      </c>
      <c r="C27" s="4">
        <v>110000</v>
      </c>
      <c r="D27" s="4">
        <v>5</v>
      </c>
      <c r="E27" s="4">
        <v>160000</v>
      </c>
      <c r="F27" s="4">
        <v>5</v>
      </c>
      <c r="G27" s="4">
        <v>150000</v>
      </c>
      <c r="H27" s="4">
        <v>4</v>
      </c>
      <c r="I27" s="4">
        <v>120000</v>
      </c>
      <c r="J27" s="4">
        <v>2</v>
      </c>
      <c r="K27" s="4">
        <v>50000</v>
      </c>
    </row>
    <row r="28" spans="1:11" s="15" customFormat="1" ht="18.75" x14ac:dyDescent="0.3">
      <c r="A28" s="12" t="s">
        <v>72</v>
      </c>
      <c r="B28" s="4">
        <v>1</v>
      </c>
      <c r="C28" s="4">
        <v>20000</v>
      </c>
      <c r="D28" s="4">
        <v>1</v>
      </c>
      <c r="E28" s="4">
        <v>20000</v>
      </c>
      <c r="F28" s="4">
        <v>1</v>
      </c>
      <c r="G28" s="4">
        <v>20000</v>
      </c>
      <c r="H28" s="4">
        <v>1</v>
      </c>
      <c r="I28" s="4">
        <v>20000</v>
      </c>
      <c r="J28" s="4">
        <v>1</v>
      </c>
      <c r="K28" s="4">
        <v>20000</v>
      </c>
    </row>
    <row r="29" spans="1:11" s="16" customFormat="1" ht="18.75" x14ac:dyDescent="0.3">
      <c r="A29" s="22" t="s">
        <v>8</v>
      </c>
      <c r="B29" s="5">
        <f t="shared" ref="B29:K29" si="2">SUM(B27:B28)</f>
        <v>4</v>
      </c>
      <c r="C29" s="5">
        <f t="shared" si="2"/>
        <v>130000</v>
      </c>
      <c r="D29" s="5">
        <f t="shared" si="2"/>
        <v>6</v>
      </c>
      <c r="E29" s="5">
        <f t="shared" si="2"/>
        <v>180000</v>
      </c>
      <c r="F29" s="5">
        <f t="shared" si="2"/>
        <v>6</v>
      </c>
      <c r="G29" s="5">
        <f t="shared" si="2"/>
        <v>170000</v>
      </c>
      <c r="H29" s="5">
        <f t="shared" si="2"/>
        <v>5</v>
      </c>
      <c r="I29" s="5">
        <f t="shared" si="2"/>
        <v>140000</v>
      </c>
      <c r="J29" s="5">
        <f t="shared" si="2"/>
        <v>3</v>
      </c>
      <c r="K29" s="5">
        <f t="shared" si="2"/>
        <v>70000</v>
      </c>
    </row>
    <row r="30" spans="1:11" s="15" customFormat="1" ht="21" customHeight="1" x14ac:dyDescent="0.3">
      <c r="A30" s="13" t="s">
        <v>34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s="17" customFormat="1" ht="18.75" x14ac:dyDescent="0.3">
      <c r="A31" s="14" t="s">
        <v>35</v>
      </c>
      <c r="B31" s="8">
        <v>7</v>
      </c>
      <c r="C31" s="8">
        <v>447000</v>
      </c>
      <c r="D31" s="8">
        <v>8</v>
      </c>
      <c r="E31" s="8">
        <v>892000</v>
      </c>
      <c r="F31" s="8">
        <v>9</v>
      </c>
      <c r="G31" s="8">
        <v>922000</v>
      </c>
      <c r="H31" s="8">
        <v>9</v>
      </c>
      <c r="I31" s="8">
        <v>1102000</v>
      </c>
      <c r="J31" s="8">
        <v>9</v>
      </c>
      <c r="K31" s="8">
        <v>1102000</v>
      </c>
    </row>
    <row r="32" spans="1:11" s="17" customFormat="1" ht="18.75" x14ac:dyDescent="0.3">
      <c r="A32" s="12" t="s">
        <v>36</v>
      </c>
      <c r="B32" s="8">
        <v>7</v>
      </c>
      <c r="C32" s="8">
        <v>3450000</v>
      </c>
      <c r="D32" s="8">
        <v>8</v>
      </c>
      <c r="E32" s="8">
        <v>3348000</v>
      </c>
      <c r="F32" s="8">
        <v>9</v>
      </c>
      <c r="G32" s="8">
        <v>3528000</v>
      </c>
      <c r="H32" s="8">
        <v>8</v>
      </c>
      <c r="I32" s="8">
        <v>3338000</v>
      </c>
      <c r="J32" s="8">
        <v>8</v>
      </c>
      <c r="K32" s="8">
        <v>3338000</v>
      </c>
    </row>
    <row r="33" spans="1:11" s="17" customFormat="1" ht="18.75" x14ac:dyDescent="0.3">
      <c r="A33" s="12" t="s">
        <v>37</v>
      </c>
      <c r="B33" s="8">
        <v>1</v>
      </c>
      <c r="C33" s="8">
        <v>30000</v>
      </c>
      <c r="D33" s="8">
        <v>1</v>
      </c>
      <c r="E33" s="8">
        <v>30000</v>
      </c>
      <c r="F33" s="8">
        <v>1</v>
      </c>
      <c r="G33" s="8">
        <v>30000</v>
      </c>
      <c r="H33" s="8">
        <v>1</v>
      </c>
      <c r="I33" s="8">
        <v>30000</v>
      </c>
      <c r="J33" s="8">
        <v>1</v>
      </c>
      <c r="K33" s="8">
        <v>30000</v>
      </c>
    </row>
    <row r="34" spans="1:11" s="17" customFormat="1" ht="18.75" x14ac:dyDescent="0.3">
      <c r="A34" s="12" t="s">
        <v>38</v>
      </c>
      <c r="B34" s="8">
        <v>3</v>
      </c>
      <c r="C34" s="8">
        <v>2060000</v>
      </c>
      <c r="D34" s="8">
        <v>3</v>
      </c>
      <c r="E34" s="8">
        <v>2060000</v>
      </c>
      <c r="F34" s="8">
        <v>4</v>
      </c>
      <c r="G34" s="8">
        <v>2130000</v>
      </c>
      <c r="H34" s="8">
        <v>3</v>
      </c>
      <c r="I34" s="8">
        <v>2060000</v>
      </c>
      <c r="J34" s="8">
        <v>3</v>
      </c>
      <c r="K34" s="8">
        <v>2060000</v>
      </c>
    </row>
    <row r="35" spans="1:11" s="16" customFormat="1" ht="18.75" x14ac:dyDescent="0.3">
      <c r="A35" s="22" t="s">
        <v>8</v>
      </c>
      <c r="B35" s="5">
        <f t="shared" ref="B35:K35" si="3">SUM(B31:B34)</f>
        <v>18</v>
      </c>
      <c r="C35" s="5">
        <f t="shared" si="3"/>
        <v>5987000</v>
      </c>
      <c r="D35" s="5">
        <f t="shared" si="3"/>
        <v>20</v>
      </c>
      <c r="E35" s="5">
        <f t="shared" si="3"/>
        <v>6330000</v>
      </c>
      <c r="F35" s="5">
        <f t="shared" si="3"/>
        <v>23</v>
      </c>
      <c r="G35" s="5">
        <f t="shared" si="3"/>
        <v>6610000</v>
      </c>
      <c r="H35" s="5">
        <f t="shared" si="3"/>
        <v>21</v>
      </c>
      <c r="I35" s="5">
        <f t="shared" si="3"/>
        <v>6530000</v>
      </c>
      <c r="J35" s="5">
        <f t="shared" si="3"/>
        <v>21</v>
      </c>
      <c r="K35" s="5">
        <f t="shared" si="3"/>
        <v>6530000</v>
      </c>
    </row>
    <row r="36" spans="1:11" s="15" customFormat="1" ht="32.25" x14ac:dyDescent="0.3">
      <c r="A36" s="13" t="s">
        <v>39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s="15" customFormat="1" ht="18.75" x14ac:dyDescent="0.3">
      <c r="A37" s="12" t="s">
        <v>40</v>
      </c>
      <c r="B37" s="4">
        <v>4</v>
      </c>
      <c r="C37" s="4">
        <v>170000</v>
      </c>
      <c r="D37" s="4">
        <v>4</v>
      </c>
      <c r="E37" s="4">
        <v>170000</v>
      </c>
      <c r="F37" s="4">
        <v>4</v>
      </c>
      <c r="G37" s="4">
        <v>145000</v>
      </c>
      <c r="H37" s="4">
        <v>4</v>
      </c>
      <c r="I37" s="4">
        <v>170000</v>
      </c>
      <c r="J37" s="4">
        <v>4</v>
      </c>
      <c r="K37" s="4">
        <v>170000</v>
      </c>
    </row>
    <row r="38" spans="1:11" s="15" customFormat="1" ht="18.75" x14ac:dyDescent="0.3">
      <c r="A38" s="12" t="s">
        <v>41</v>
      </c>
      <c r="B38" s="4">
        <v>9</v>
      </c>
      <c r="C38" s="4">
        <v>7579640</v>
      </c>
      <c r="D38" s="4">
        <v>10</v>
      </c>
      <c r="E38" s="4">
        <v>9283500</v>
      </c>
      <c r="F38" s="4">
        <v>8</v>
      </c>
      <c r="G38" s="4">
        <v>307177000</v>
      </c>
      <c r="H38" s="4">
        <v>6</v>
      </c>
      <c r="I38" s="4">
        <v>2072000</v>
      </c>
      <c r="J38" s="4">
        <v>6</v>
      </c>
      <c r="K38" s="4">
        <v>2072000</v>
      </c>
    </row>
    <row r="39" spans="1:11" s="16" customFormat="1" ht="18.75" x14ac:dyDescent="0.3">
      <c r="A39" s="23" t="s">
        <v>8</v>
      </c>
      <c r="B39" s="5">
        <f t="shared" ref="B39:K39" si="4">SUM(B37:B38)</f>
        <v>13</v>
      </c>
      <c r="C39" s="5">
        <f t="shared" si="4"/>
        <v>7749640</v>
      </c>
      <c r="D39" s="5">
        <f t="shared" si="4"/>
        <v>14</v>
      </c>
      <c r="E39" s="5">
        <f t="shared" si="4"/>
        <v>9453500</v>
      </c>
      <c r="F39" s="5">
        <f t="shared" si="4"/>
        <v>12</v>
      </c>
      <c r="G39" s="5">
        <f t="shared" si="4"/>
        <v>307322000</v>
      </c>
      <c r="H39" s="5">
        <f t="shared" si="4"/>
        <v>10</v>
      </c>
      <c r="I39" s="5">
        <f t="shared" si="4"/>
        <v>2242000</v>
      </c>
      <c r="J39" s="5">
        <f t="shared" si="4"/>
        <v>10</v>
      </c>
      <c r="K39" s="5">
        <f t="shared" si="4"/>
        <v>2242000</v>
      </c>
    </row>
    <row r="40" spans="1:11" s="15" customFormat="1" ht="18.75" x14ac:dyDescent="0.3">
      <c r="A40" s="10" t="s">
        <v>42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s="17" customFormat="1" ht="18.75" x14ac:dyDescent="0.3">
      <c r="A41" s="12" t="s">
        <v>43</v>
      </c>
      <c r="B41" s="8">
        <v>4</v>
      </c>
      <c r="C41" s="8">
        <v>390000</v>
      </c>
      <c r="D41" s="8">
        <v>4</v>
      </c>
      <c r="E41" s="8">
        <v>283000</v>
      </c>
      <c r="F41" s="8">
        <v>5</v>
      </c>
      <c r="G41" s="8">
        <v>393000</v>
      </c>
      <c r="H41" s="8">
        <v>5</v>
      </c>
      <c r="I41" s="8">
        <v>508000</v>
      </c>
      <c r="J41" s="8">
        <v>5</v>
      </c>
      <c r="K41" s="8">
        <v>508000</v>
      </c>
    </row>
    <row r="42" spans="1:11" s="16" customFormat="1" ht="18.75" x14ac:dyDescent="0.3">
      <c r="A42" s="22" t="s">
        <v>8</v>
      </c>
      <c r="B42" s="5">
        <f t="shared" ref="B42:K42" si="5">SUM(B41)</f>
        <v>4</v>
      </c>
      <c r="C42" s="5">
        <f t="shared" si="5"/>
        <v>390000</v>
      </c>
      <c r="D42" s="5">
        <v>4</v>
      </c>
      <c r="E42" s="5">
        <f t="shared" si="5"/>
        <v>283000</v>
      </c>
      <c r="F42" s="5">
        <v>5</v>
      </c>
      <c r="G42" s="5">
        <f t="shared" si="5"/>
        <v>393000</v>
      </c>
      <c r="H42" s="5">
        <v>5</v>
      </c>
      <c r="I42" s="5">
        <f t="shared" si="5"/>
        <v>508000</v>
      </c>
      <c r="J42" s="5">
        <v>5</v>
      </c>
      <c r="K42" s="5">
        <f t="shared" si="5"/>
        <v>508000</v>
      </c>
    </row>
    <row r="43" spans="1:11" s="16" customFormat="1" ht="18.75" x14ac:dyDescent="0.3">
      <c r="A43" s="44" t="s">
        <v>75</v>
      </c>
      <c r="B43" s="45"/>
      <c r="C43" s="45"/>
      <c r="D43" s="45"/>
      <c r="E43" s="45"/>
      <c r="F43" s="45"/>
      <c r="G43" s="45"/>
      <c r="H43" s="45"/>
      <c r="I43" s="45"/>
      <c r="J43" s="45"/>
      <c r="K43" s="46"/>
    </row>
    <row r="44" spans="1:11" s="16" customFormat="1" ht="20.25" customHeight="1" x14ac:dyDescent="0.3">
      <c r="A44" s="3" t="s">
        <v>23</v>
      </c>
    </row>
    <row r="45" spans="1:11" s="16" customFormat="1" ht="18.75" x14ac:dyDescent="0.3">
      <c r="A45" s="6" t="s">
        <v>45</v>
      </c>
      <c r="B45" s="5">
        <v>0</v>
      </c>
      <c r="C45" s="5">
        <v>0</v>
      </c>
      <c r="D45" s="5">
        <v>3</v>
      </c>
      <c r="E45" s="5">
        <v>12335000</v>
      </c>
      <c r="F45" s="5">
        <v>8</v>
      </c>
      <c r="G45" s="5">
        <v>19350610</v>
      </c>
      <c r="H45" s="5">
        <v>9</v>
      </c>
      <c r="I45" s="5">
        <v>16017710</v>
      </c>
      <c r="J45" s="5">
        <v>6</v>
      </c>
      <c r="K45" s="5">
        <v>9071600</v>
      </c>
    </row>
    <row r="46" spans="1:11" s="16" customFormat="1" ht="18.75" x14ac:dyDescent="0.3">
      <c r="A46" s="22" t="s">
        <v>8</v>
      </c>
      <c r="B46" s="5">
        <f t="shared" ref="B46:K46" si="6">SUM(B45)</f>
        <v>0</v>
      </c>
      <c r="C46" s="5">
        <f t="shared" si="6"/>
        <v>0</v>
      </c>
      <c r="D46" s="5">
        <f t="shared" si="6"/>
        <v>3</v>
      </c>
      <c r="E46" s="5">
        <f t="shared" si="6"/>
        <v>12335000</v>
      </c>
      <c r="F46" s="5">
        <f t="shared" si="6"/>
        <v>8</v>
      </c>
      <c r="G46" s="5">
        <f t="shared" si="6"/>
        <v>19350610</v>
      </c>
      <c r="H46" s="5">
        <f t="shared" si="6"/>
        <v>9</v>
      </c>
      <c r="I46" s="5">
        <f t="shared" si="6"/>
        <v>16017710</v>
      </c>
      <c r="J46" s="5">
        <f t="shared" si="6"/>
        <v>6</v>
      </c>
      <c r="K46" s="5">
        <f t="shared" si="6"/>
        <v>9071600</v>
      </c>
    </row>
    <row r="47" spans="1:11" s="16" customFormat="1" ht="18.75" x14ac:dyDescent="0.3">
      <c r="A47" s="24" t="s">
        <v>22</v>
      </c>
      <c r="B47" s="5">
        <f>B14+B24+B29+B35+B39+B42+B46</f>
        <v>192</v>
      </c>
      <c r="C47" s="5">
        <f t="shared" ref="C47:K47" si="7">C14+C24+C29+C35+C39+C42+C46</f>
        <v>80509540</v>
      </c>
      <c r="D47" s="5">
        <f t="shared" si="7"/>
        <v>263</v>
      </c>
      <c r="E47" s="5">
        <f t="shared" si="7"/>
        <v>151471800</v>
      </c>
      <c r="F47" s="5">
        <f t="shared" si="7"/>
        <v>270</v>
      </c>
      <c r="G47" s="5">
        <f t="shared" si="7"/>
        <v>493565220</v>
      </c>
      <c r="H47" s="5">
        <f t="shared" si="7"/>
        <v>216</v>
      </c>
      <c r="I47" s="5">
        <f t="shared" si="7"/>
        <v>181261547</v>
      </c>
      <c r="J47" s="5">
        <f t="shared" si="7"/>
        <v>200</v>
      </c>
      <c r="K47" s="5">
        <f t="shared" si="7"/>
        <v>305692537</v>
      </c>
    </row>
    <row r="48" spans="1:11" x14ac:dyDescent="0.3">
      <c r="A48" s="25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2:11" x14ac:dyDescent="0.3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x14ac:dyDescent="0.3">
      <c r="B50" s="2"/>
      <c r="C50" s="2"/>
      <c r="D50" s="2"/>
      <c r="E50" s="2"/>
      <c r="F50" s="2"/>
      <c r="G50" s="2"/>
      <c r="H50" s="2"/>
      <c r="I50" s="2"/>
      <c r="J50" s="2"/>
      <c r="K50" s="2"/>
    </row>
  </sheetData>
  <mergeCells count="12">
    <mergeCell ref="A43:K43"/>
    <mergeCell ref="A25:K25"/>
    <mergeCell ref="J6:K6"/>
    <mergeCell ref="A1:K1"/>
    <mergeCell ref="A2:K2"/>
    <mergeCell ref="A3:K3"/>
    <mergeCell ref="A4:K4"/>
    <mergeCell ref="A6:A8"/>
    <mergeCell ref="B6:C6"/>
    <mergeCell ref="D6:E6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firstPageNumber="23" orientation="landscape" useFirstPageNumber="1" r:id="rId1"/>
  <headerFooter>
    <oddFooter>&amp;C&amp;"TH SarabunIT๙,ธรรมดา"&amp;14&amp;P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ส่วนที่ 3</vt:lpstr>
      <vt:lpstr>แบบ ผ 01สรุป</vt:lpstr>
      <vt:lpstr>'แบบ ผ 01สรุป'!Print_Titles</vt:lpstr>
      <vt:lpstr>'ส่วนที่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SKCom</dc:creator>
  <cp:lastModifiedBy>SKCom</cp:lastModifiedBy>
  <cp:lastPrinted>2019-08-09T10:03:00Z</cp:lastPrinted>
  <dcterms:created xsi:type="dcterms:W3CDTF">2019-05-16T04:32:25Z</dcterms:created>
  <dcterms:modified xsi:type="dcterms:W3CDTF">2019-08-09T10:04:04Z</dcterms:modified>
</cp:coreProperties>
</file>